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DIALIZNI MATERIAL\POPRAVEK RD DIALIZNI MATERIAL ZA 1. IN 2. SKLOP\"/>
    </mc:Choice>
  </mc:AlternateContent>
  <bookViews>
    <workbookView xWindow="0" yWindow="0" windowWidth="28350" windowHeight="13560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naročila'!$A$1:$Z$29</definedName>
    <definedName name="_xlnm.Print_Area" localSheetId="1">'Ponudba po sklopih'!$A$1:$E$8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U28" i="1" l="1"/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S4" i="1"/>
  <c r="T4" i="1" s="1"/>
  <c r="Q4" i="1"/>
  <c r="V15" i="1" l="1"/>
  <c r="B4" i="2" s="1"/>
  <c r="W15" i="1"/>
  <c r="C4" i="2" s="1"/>
  <c r="V26" i="1"/>
  <c r="B5" i="2" s="1"/>
  <c r="W26" i="1"/>
  <c r="C5" i="2" s="1"/>
  <c r="Y15" i="1" l="1"/>
  <c r="V28" i="1"/>
  <c r="Z15" i="1"/>
  <c r="W28" i="1"/>
  <c r="D4" i="2"/>
  <c r="E5" i="2"/>
  <c r="Z26" i="1"/>
  <c r="D5" i="2"/>
  <c r="Y26" i="1"/>
  <c r="B7" i="2" l="1"/>
  <c r="Y28" i="1"/>
  <c r="C7" i="2"/>
  <c r="E4" i="2"/>
  <c r="E7" i="2" s="1"/>
  <c r="D7" i="2"/>
  <c r="Z28" i="1"/>
</calcChain>
</file>

<file path=xl/sharedStrings.xml><?xml version="1.0" encoding="utf-8"?>
<sst xmlns="http://schemas.openxmlformats.org/spreadsheetml/2006/main" count="124" uniqueCount="60">
  <si>
    <t>Objava javnega naročila 845080101-024-17</t>
  </si>
  <si>
    <t>Nakup dializnega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</si>
  <si>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</si>
  <si>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</si>
  <si>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</si>
  <si>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</si>
  <si>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</si>
  <si>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</si>
  <si>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</si>
  <si>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</si>
  <si>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</si>
  <si>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</si>
  <si>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</si>
  <si>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</si>
  <si>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</si>
  <si>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</si>
  <si>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</si>
  <si>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</si>
  <si>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</si>
  <si>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</si>
  <si>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</si>
  <si>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</si>
  <si>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Iid postavka jn</t>
  </si>
  <si>
    <t>Bikarbonatna hemodializa (BHD) ali on-line hemodiafiltracija (HDF)/ hemofiltracija (HF) in možnostjo pre- ali post-dilucijske HDF in kombinacije obeh ter z možnostjo regionalne citratne antikoagulacije</t>
  </si>
  <si>
    <t>NAJEM najsodobnejših monitorjev za BHD in HDF,  vzdrževanje in redno servisiranje najetih monitorjev</t>
  </si>
  <si>
    <t>0001</t>
  </si>
  <si>
    <t>KO</t>
  </si>
  <si>
    <t>NAJEM prenosnih reverznih ozmoz z mehčalci, vzdrževanje, servisiranje in zamenjava v primeru nepopravljive okvare</t>
  </si>
  <si>
    <t>Sistemi za vzpostavljanje izven telesnega krvnega obtoka (krvne linije)</t>
  </si>
  <si>
    <t>Set za arterijsko in vensko linijo (v primeru ponudbe ločeno za arterijsko in vensko linijo seštejte ceno in vpišite skupaj)</t>
  </si>
  <si>
    <t>Enoigelna (SN) dializa - set arterijskih in venskih linij (v primeru ponudbe ločeno za arterijsko in vensko linijo seštejte ceno in vpišite skupaj)</t>
  </si>
  <si>
    <t>Hemodializatorji/ Hemofiltri za BHD/on- lineHDF/ HF:</t>
  </si>
  <si>
    <t>Hemodiafiltri površine 1.4 +/- 0.1-0.2 m2</t>
  </si>
  <si>
    <t>Hemodiafiltri površine 1.7 +/- 0.1-0.2 m2</t>
  </si>
  <si>
    <t>Hemodiafiltri površine 2.0 +/-  0.1-0.2 m2</t>
  </si>
  <si>
    <t>Koncentrati za BHD, HDF, originalni za uporabljene monitorje, za  najmanj 5 ur BHD / HDF (z&gt;25 l infuzata):</t>
  </si>
  <si>
    <t>Koncentrat elektrolitov v plastičnih steklenicah (plastenkah) (&gt;1.000 ml) (ali Kisli del s citratom kot pufrom, v obliki tekočega koncentrata v kanistru ali plastični vreči  (&gt;=3 L)</t>
  </si>
  <si>
    <t>NaCL prah v kapsuli / Bikarbonatni prašek v kapsuli &gt;= 750+/-100 g (ali samo Bikarbonatni prašek v kapsuli &gt;= 750+/-100 g)</t>
  </si>
  <si>
    <t>Posebni &gt;&gt;Ultrafiltri&lt;&lt; za pripravo sterilne vode in dializata in infuzata</t>
  </si>
  <si>
    <t>Sredstva za dezinfekcijo in dekalcinacijo monitorjev</t>
  </si>
  <si>
    <t>Sredstva za odstranjevanje proteinskih in maščobnih oblog</t>
  </si>
  <si>
    <t>BIKARBONATNA HEMODIALIZA (HD) / HEMODIAFILTRACIJA (HDF) Z UPORABO CENTRALNE KISLE RAZTOPINE</t>
  </si>
  <si>
    <t>0002</t>
  </si>
  <si>
    <t>Enoigelna HD</t>
  </si>
  <si>
    <t>Hemodializatorji/ hemofiltri</t>
  </si>
  <si>
    <t>Hemodializatorji: površine 1.4 +/- 0.1-0.2 m2</t>
  </si>
  <si>
    <t>Hemodializatorji: površine 1.8 +/- 0.1-0.2 m2</t>
  </si>
  <si>
    <t>Hemodializatorji: površine 2.2 +/- 0.1-0.2 m2</t>
  </si>
  <si>
    <t>(Kisli koncentrat v obliki gela/ emulzije za izdelavo centralne kisle dializne raztopine) ali (hermetično zaprti koncentrat elektrolitov s citratom kot pufrom v plastičnih steklenici, skupaj s pripadajočim NaCl v obliki prahu v kapsuli) ali (Kisli del s citratom kot pufrom, v obliki tekočega koncentrata v kanistru ali plastični vreči  (&gt;= 3 L))</t>
  </si>
  <si>
    <t>vnos vrednosti za 6.800 procedur</t>
  </si>
  <si>
    <t>Bikarbonatni prašek v kapsuli ali vrečki  &gt;= 750+/-100 g</t>
  </si>
  <si>
    <t>Ultrafilter</t>
  </si>
  <si>
    <t>Količina (okvirna za 1 letno obdobje)</t>
  </si>
  <si>
    <t>Pon.vre.sklopa brez DDV (1 leto)</t>
  </si>
  <si>
    <t>KPV pon.vr.sklopa z DDV (1 leto)</t>
  </si>
  <si>
    <t>Pon.vre.sklopa brez DDV (5 let)</t>
  </si>
  <si>
    <t>KPV pon.vr.sklopa z DDV (5 let)</t>
  </si>
  <si>
    <t>vnos vrednosti za 37.900 procedur</t>
  </si>
  <si>
    <t>vnos vrednosti za 36.900 procedur</t>
  </si>
  <si>
    <t>vnos vrednosti za 5.800 procedur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</si>
</sst>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0" fontId="18" fillId="34" borderId="10" xfId="0" applyFont="1" applyFill="1" applyBorder="1"/>
    <xf numFmtId="165" fontId="18" fillId="35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164" fontId="18" fillId="0" borderId="10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4" borderId="17" xfId="0" applyFont="1" applyFill="1" applyBorder="1"/>
    <xf numFmtId="0" fontId="18" fillId="0" borderId="17" xfId="0" applyFont="1" applyBorder="1" applyAlignment="1">
      <alignment horizontal="right"/>
    </xf>
    <xf numFmtId="165" fontId="18" fillId="35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wrapText="1"/>
    </xf>
    <xf numFmtId="0" fontId="18" fillId="0" borderId="20" xfId="0" applyFont="1" applyBorder="1"/>
    <xf numFmtId="0" fontId="18" fillId="34" borderId="20" xfId="0" applyFont="1" applyFill="1" applyBorder="1"/>
    <xf numFmtId="0" fontId="18" fillId="0" borderId="20" xfId="0" applyFont="1" applyBorder="1" applyAlignment="1">
      <alignment horizontal="right"/>
    </xf>
    <xf numFmtId="165" fontId="18" fillId="35" borderId="20" xfId="0" applyNumberFormat="1" applyFont="1" applyFill="1" applyBorder="1" applyAlignment="1">
      <alignment horizontal="right"/>
    </xf>
    <xf numFmtId="4" fontId="18" fillId="0" borderId="20" xfId="0" applyNumberFormat="1" applyFont="1" applyBorder="1" applyAlignment="1">
      <alignment horizontal="right"/>
    </xf>
    <xf numFmtId="165" fontId="18" fillId="0" borderId="20" xfId="0" applyNumberFormat="1" applyFont="1" applyBorder="1" applyAlignment="1">
      <alignment horizontal="right"/>
    </xf>
    <xf numFmtId="164" fontId="18" fillId="0" borderId="20" xfId="0" applyNumberFormat="1" applyFont="1" applyBorder="1"/>
    <xf numFmtId="0" fontId="18" fillId="0" borderId="21" xfId="0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0" fontId="18" fillId="34" borderId="12" xfId="0" applyFont="1" applyFill="1" applyBorder="1"/>
    <xf numFmtId="0" fontId="18" fillId="0" borderId="12" xfId="0" applyFont="1" applyBorder="1" applyAlignment="1">
      <alignment horizontal="right"/>
    </xf>
    <xf numFmtId="165" fontId="18" fillId="35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0" borderId="13" xfId="0" applyFont="1" applyBorder="1" applyAlignment="1">
      <alignment horizontal="right"/>
    </xf>
    <xf numFmtId="0" fontId="18" fillId="36" borderId="10" xfId="0" applyFont="1" applyFill="1" applyBorder="1" applyAlignment="1">
      <alignment wrapText="1"/>
    </xf>
    <xf numFmtId="3" fontId="18" fillId="0" borderId="0" xfId="0" applyNumberFormat="1" applyFont="1" applyAlignment="1">
      <alignment horizontal="right"/>
    </xf>
    <xf numFmtId="3" fontId="18" fillId="0" borderId="12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  <xf numFmtId="3" fontId="18" fillId="36" borderId="10" xfId="0" applyNumberFormat="1" applyFont="1" applyFill="1" applyBorder="1" applyAlignment="1">
      <alignment horizontal="right"/>
    </xf>
    <xf numFmtId="3" fontId="18" fillId="36" borderId="17" xfId="0" applyNumberFormat="1" applyFont="1" applyFill="1" applyBorder="1" applyAlignment="1">
      <alignment horizontal="right"/>
    </xf>
    <xf numFmtId="3" fontId="18" fillId="0" borderId="20" xfId="0" applyNumberFormat="1" applyFont="1" applyBorder="1" applyAlignment="1">
      <alignment horizontal="right"/>
    </xf>
    <xf numFmtId="4" fontId="18" fillId="0" borderId="12" xfId="0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>
      <alignment horizontal="right"/>
    </xf>
    <xf numFmtId="4" fontId="18" fillId="0" borderId="17" xfId="0" applyNumberFormat="1" applyFont="1" applyFill="1" applyBorder="1" applyAlignment="1">
      <alignment horizontal="right"/>
    </xf>
    <xf numFmtId="4" fontId="18" fillId="0" borderId="20" xfId="0" applyNumberFormat="1" applyFont="1" applyFill="1" applyBorder="1" applyAlignment="1">
      <alignment horizontal="right"/>
    </xf>
    <xf numFmtId="0" fontId="22" fillId="33" borderId="22" xfId="0" applyFont="1" applyFill="1" applyBorder="1" applyAlignment="1">
      <alignment horizontal="right" wrapText="1"/>
    </xf>
    <xf numFmtId="0" fontId="22" fillId="33" borderId="23" xfId="0" applyFont="1" applyFill="1" applyBorder="1" applyAlignment="1">
      <alignment wrapText="1"/>
    </xf>
    <xf numFmtId="3" fontId="22" fillId="33" borderId="23" xfId="0" applyNumberFormat="1" applyFont="1" applyFill="1" applyBorder="1" applyAlignment="1">
      <alignment horizontal="right" wrapText="1"/>
    </xf>
    <xf numFmtId="165" fontId="22" fillId="33" borderId="23" xfId="0" applyNumberFormat="1" applyFont="1" applyFill="1" applyBorder="1" applyAlignment="1">
      <alignment horizontal="right" wrapText="1"/>
    </xf>
    <xf numFmtId="0" fontId="22" fillId="33" borderId="23" xfId="0" applyFont="1" applyFill="1" applyBorder="1" applyAlignment="1">
      <alignment horizontal="right" wrapText="1"/>
    </xf>
    <xf numFmtId="4" fontId="22" fillId="33" borderId="23" xfId="0" applyNumberFormat="1" applyFont="1" applyFill="1" applyBorder="1" applyAlignment="1">
      <alignment horizontal="right" wrapText="1"/>
    </xf>
    <xf numFmtId="0" fontId="22" fillId="33" borderId="24" xfId="0" applyFont="1" applyFill="1" applyBorder="1" applyAlignment="1">
      <alignment horizontal="right" wrapText="1"/>
    </xf>
    <xf numFmtId="4" fontId="22" fillId="33" borderId="24" xfId="0" applyNumberFormat="1" applyFont="1" applyFill="1" applyBorder="1" applyAlignment="1">
      <alignment horizontal="right" wrapText="1"/>
    </xf>
    <xf numFmtId="4" fontId="22" fillId="33" borderId="22" xfId="0" applyNumberFormat="1" applyFont="1" applyFill="1" applyBorder="1" applyAlignment="1">
      <alignment horizontal="right" wrapText="1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wrapText="1"/>
    </xf>
    <xf numFmtId="4" fontId="24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 wrapText="1"/>
    </xf>
    <xf numFmtId="0" fontId="21" fillId="0" borderId="25" xfId="0" applyFont="1" applyBorder="1" applyAlignment="1">
      <alignment wrapText="1"/>
    </xf>
    <xf numFmtId="4" fontId="21" fillId="0" borderId="26" xfId="0" applyNumberFormat="1" applyFont="1" applyBorder="1" applyAlignment="1">
      <alignment horizontal="right" wrapText="1"/>
    </xf>
    <xf numFmtId="4" fontId="24" fillId="0" borderId="27" xfId="0" applyNumberFormat="1" applyFont="1" applyBorder="1" applyAlignment="1">
      <alignment horizontal="right" wrapText="1"/>
    </xf>
    <xf numFmtId="4" fontId="21" fillId="0" borderId="28" xfId="0" applyNumberFormat="1" applyFont="1" applyBorder="1" applyAlignment="1">
      <alignment horizontal="right" wrapText="1"/>
    </xf>
    <xf numFmtId="4" fontId="21" fillId="0" borderId="25" xfId="0" applyNumberFormat="1" applyFont="1" applyBorder="1" applyAlignment="1">
      <alignment horizontal="right" wrapText="1"/>
    </xf>
    <xf numFmtId="0" fontId="21" fillId="0" borderId="29" xfId="0" applyFont="1" applyBorder="1" applyAlignment="1">
      <alignment wrapText="1"/>
    </xf>
    <xf numFmtId="4" fontId="21" fillId="0" borderId="30" xfId="0" applyNumberFormat="1" applyFont="1" applyBorder="1" applyAlignment="1">
      <alignment horizontal="right" wrapText="1"/>
    </xf>
    <xf numFmtId="4" fontId="21" fillId="0" borderId="31" xfId="0" applyNumberFormat="1" applyFont="1" applyBorder="1" applyAlignment="1">
      <alignment horizontal="right" wrapText="1"/>
    </xf>
    <xf numFmtId="4" fontId="21" fillId="0" borderId="29" xfId="0" applyNumberFormat="1" applyFont="1" applyBorder="1" applyAlignment="1">
      <alignment horizontal="right" wrapText="1"/>
    </xf>
    <xf numFmtId="4" fontId="24" fillId="0" borderId="32" xfId="0" applyNumberFormat="1" applyFont="1" applyBorder="1" applyAlignment="1">
      <alignment horizontal="right" wrapText="1"/>
    </xf>
    <xf numFmtId="0" fontId="22" fillId="33" borderId="22" xfId="0" applyFont="1" applyFill="1" applyBorder="1" applyAlignment="1">
      <alignment wrapText="1"/>
    </xf>
    <xf numFmtId="4" fontId="22" fillId="33" borderId="33" xfId="0" applyNumberFormat="1" applyFont="1" applyFill="1" applyBorder="1" applyAlignment="1">
      <alignment horizontal="right" wrapText="1"/>
    </xf>
    <xf numFmtId="3" fontId="18" fillId="37" borderId="10" xfId="0" applyNumberFormat="1" applyFont="1" applyFill="1" applyBorder="1" applyAlignment="1">
      <alignment horizontal="right"/>
    </xf>
    <xf numFmtId="0" fontId="18" fillId="37" borderId="10" xfId="0" applyFont="1" applyFill="1" applyBorder="1" applyAlignment="1">
      <alignment wrapText="1"/>
    </xf>
    <xf numFmtId="0" fontId="18" fillId="37" borderId="17" xfId="0" applyFont="1" applyFill="1" applyBorder="1" applyAlignment="1">
      <alignment wrapText="1"/>
    </xf>
    <xf numFmtId="4" fontId="18" fillId="0" borderId="13" xfId="0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0" fontId="18" fillId="36" borderId="17" xfId="0" applyFont="1" applyFill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Z30"/>
  <sheetViews>
    <sheetView tabSelected="1" zoomScale="80" zoomScaleNormal="80" workbookViewId="0">
      <pane ySplit="3" topLeftCell="A4" activePane="bottomLeft" state="frozen"/>
      <selection pane="bottomLeft" activeCell="AB8" sqref="AB8"/>
    </sheetView>
  </sheetViews>
  <sheetFormatPr defaultRowHeight="12.75" x14ac:dyDescent="0.2"/>
  <cols>
    <col min="1" max="1" width="4.85546875" style="2" customWidth="1"/>
    <col min="2" max="2" width="43.42578125" style="8" customWidth="1"/>
    <col min="3" max="3" width="49.42578125" style="8" customWidth="1"/>
    <col min="4" max="4" width="43.42578125" style="8" customWidth="1"/>
    <col min="5" max="5" width="14.5703125" style="8" customWidth="1"/>
    <col min="6" max="6" width="4" style="1" hidden="1" customWidth="1"/>
    <col min="7" max="7" width="22.7109375" style="1" customWidth="1"/>
    <col min="8" max="8" width="5.28515625" style="1" bestFit="1" customWidth="1"/>
    <col min="9" max="9" width="17.7109375" style="1" customWidth="1"/>
    <col min="10" max="10" width="21.5703125" style="1" customWidth="1"/>
    <col min="11" max="11" width="10.7109375" style="1" bestFit="1" customWidth="1"/>
    <col min="12" max="12" width="16" style="1" hidden="1" customWidth="1"/>
    <col min="13" max="13" width="10.7109375" style="50" customWidth="1"/>
    <col min="14" max="14" width="20" style="6" bestFit="1" customWidth="1"/>
    <col min="15" max="15" width="9.28515625" style="2" hidden="1" customWidth="1"/>
    <col min="16" max="16" width="16" style="2" hidden="1" customWidth="1"/>
    <col min="17" max="17" width="20" style="7" bestFit="1" customWidth="1"/>
    <col min="18" max="18" width="6.7109375" style="2" bestFit="1" customWidth="1"/>
    <col min="19" max="19" width="17.28515625" style="6" bestFit="1" customWidth="1"/>
    <col min="20" max="20" width="21.28515625" style="7" bestFit="1" customWidth="1"/>
    <col min="21" max="21" width="13.28515625" style="3" hidden="1" customWidth="1"/>
    <col min="22" max="23" width="23.28515625" style="7" customWidth="1"/>
    <col min="24" max="24" width="13.28515625" style="2" bestFit="1" customWidth="1"/>
    <col min="25" max="26" width="23.28515625" style="1" customWidth="1"/>
    <col min="27" max="27" width="22.140625" style="1" customWidth="1"/>
    <col min="28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51.75" thickBot="1" x14ac:dyDescent="0.25">
      <c r="A3" s="60" t="s">
        <v>2</v>
      </c>
      <c r="B3" s="61" t="s">
        <v>3</v>
      </c>
      <c r="C3" s="61" t="s">
        <v>4</v>
      </c>
      <c r="D3" s="61" t="s">
        <v>5</v>
      </c>
      <c r="E3" s="61" t="s">
        <v>6</v>
      </c>
      <c r="F3" s="61" t="s">
        <v>7</v>
      </c>
      <c r="G3" s="61" t="s">
        <v>8</v>
      </c>
      <c r="H3" s="61" t="s">
        <v>9</v>
      </c>
      <c r="I3" s="61" t="s">
        <v>10</v>
      </c>
      <c r="J3" s="61" t="s">
        <v>11</v>
      </c>
      <c r="K3" s="61" t="s">
        <v>12</v>
      </c>
      <c r="L3" s="61" t="s">
        <v>13</v>
      </c>
      <c r="M3" s="62" t="s">
        <v>52</v>
      </c>
      <c r="N3" s="63" t="s">
        <v>14</v>
      </c>
      <c r="O3" s="64" t="s">
        <v>15</v>
      </c>
      <c r="P3" s="64" t="s">
        <v>16</v>
      </c>
      <c r="Q3" s="65" t="s">
        <v>17</v>
      </c>
      <c r="R3" s="64" t="s">
        <v>18</v>
      </c>
      <c r="S3" s="63" t="s">
        <v>19</v>
      </c>
      <c r="T3" s="65" t="s">
        <v>20</v>
      </c>
      <c r="U3" s="65" t="s">
        <v>21</v>
      </c>
      <c r="V3" s="65" t="s">
        <v>53</v>
      </c>
      <c r="W3" s="65" t="s">
        <v>54</v>
      </c>
      <c r="X3" s="66" t="s">
        <v>22</v>
      </c>
      <c r="Y3" s="65" t="s">
        <v>55</v>
      </c>
      <c r="Z3" s="67" t="s">
        <v>56</v>
      </c>
    </row>
    <row r="4" spans="1:26" ht="63.75" x14ac:dyDescent="0.2">
      <c r="A4" s="39">
        <v>10</v>
      </c>
      <c r="B4" s="40" t="s">
        <v>23</v>
      </c>
      <c r="C4" s="40" t="s">
        <v>24</v>
      </c>
      <c r="D4" s="40"/>
      <c r="E4" s="40"/>
      <c r="F4" s="41"/>
      <c r="G4" s="42"/>
      <c r="H4" s="41" t="s">
        <v>25</v>
      </c>
      <c r="I4" s="42"/>
      <c r="J4" s="42"/>
      <c r="K4" s="41" t="s">
        <v>26</v>
      </c>
      <c r="L4" s="41"/>
      <c r="M4" s="51">
        <v>76</v>
      </c>
      <c r="N4" s="44"/>
      <c r="O4" s="43"/>
      <c r="P4" s="43"/>
      <c r="Q4" s="56">
        <f>+N4*M4</f>
        <v>0</v>
      </c>
      <c r="R4" s="43">
        <v>22</v>
      </c>
      <c r="S4" s="46">
        <f>+(1+(R4/100))*N4</f>
        <v>0</v>
      </c>
      <c r="T4" s="56">
        <f>+S4*M4</f>
        <v>0</v>
      </c>
      <c r="U4" s="47"/>
      <c r="V4" s="45"/>
      <c r="W4" s="45"/>
      <c r="X4" s="48">
        <v>16600</v>
      </c>
      <c r="Y4" s="45"/>
      <c r="Z4" s="91"/>
    </row>
    <row r="5" spans="1:26" ht="38.25" x14ac:dyDescent="0.2">
      <c r="A5" s="17">
        <v>20</v>
      </c>
      <c r="B5" s="10"/>
      <c r="C5" s="10" t="s">
        <v>27</v>
      </c>
      <c r="D5" s="10"/>
      <c r="E5" s="10"/>
      <c r="F5" s="11"/>
      <c r="G5" s="12"/>
      <c r="H5" s="11" t="s">
        <v>25</v>
      </c>
      <c r="I5" s="12"/>
      <c r="J5" s="12"/>
      <c r="K5" s="11" t="s">
        <v>26</v>
      </c>
      <c r="L5" s="11"/>
      <c r="M5" s="52">
        <v>12</v>
      </c>
      <c r="N5" s="13"/>
      <c r="O5" s="9"/>
      <c r="P5" s="9"/>
      <c r="Q5" s="57">
        <f t="shared" ref="Q5:Q26" si="0">+N5*M5</f>
        <v>0</v>
      </c>
      <c r="R5" s="9">
        <v>22</v>
      </c>
      <c r="S5" s="15">
        <f t="shared" ref="S5:S26" si="1">+(1+(R5/100))*N5</f>
        <v>0</v>
      </c>
      <c r="T5" s="57">
        <f t="shared" ref="T5:T26" si="2">+S5*M5</f>
        <v>0</v>
      </c>
      <c r="U5" s="16"/>
      <c r="V5" s="14"/>
      <c r="W5" s="14"/>
      <c r="X5" s="18">
        <v>16601</v>
      </c>
      <c r="Y5" s="14"/>
      <c r="Z5" s="92"/>
    </row>
    <row r="6" spans="1:26" ht="38.25" x14ac:dyDescent="0.2">
      <c r="A6" s="17">
        <v>30</v>
      </c>
      <c r="B6" s="10"/>
      <c r="C6" s="10" t="s">
        <v>28</v>
      </c>
      <c r="D6" s="10" t="s">
        <v>29</v>
      </c>
      <c r="E6" s="89" t="s">
        <v>58</v>
      </c>
      <c r="F6" s="11"/>
      <c r="G6" s="12"/>
      <c r="H6" s="11" t="s">
        <v>25</v>
      </c>
      <c r="I6" s="12"/>
      <c r="J6" s="12"/>
      <c r="K6" s="11" t="s">
        <v>26</v>
      </c>
      <c r="L6" s="11"/>
      <c r="M6" s="88">
        <v>1</v>
      </c>
      <c r="N6" s="13"/>
      <c r="O6" s="9"/>
      <c r="P6" s="9"/>
      <c r="Q6" s="57">
        <f t="shared" si="0"/>
        <v>0</v>
      </c>
      <c r="R6" s="9">
        <v>22</v>
      </c>
      <c r="S6" s="15">
        <f t="shared" si="1"/>
        <v>0</v>
      </c>
      <c r="T6" s="57">
        <f t="shared" si="2"/>
        <v>0</v>
      </c>
      <c r="U6" s="16"/>
      <c r="V6" s="14"/>
      <c r="W6" s="14"/>
      <c r="X6" s="18">
        <v>16602</v>
      </c>
      <c r="Y6" s="14"/>
      <c r="Z6" s="92"/>
    </row>
    <row r="7" spans="1:26" ht="38.25" x14ac:dyDescent="0.2">
      <c r="A7" s="17">
        <v>40</v>
      </c>
      <c r="B7" s="10"/>
      <c r="C7" s="10"/>
      <c r="D7" s="10" t="s">
        <v>30</v>
      </c>
      <c r="E7" s="10"/>
      <c r="F7" s="11"/>
      <c r="G7" s="12"/>
      <c r="H7" s="11" t="s">
        <v>25</v>
      </c>
      <c r="I7" s="12"/>
      <c r="J7" s="12"/>
      <c r="K7" s="11" t="s">
        <v>26</v>
      </c>
      <c r="L7" s="11"/>
      <c r="M7" s="52">
        <v>1000</v>
      </c>
      <c r="N7" s="13"/>
      <c r="O7" s="9"/>
      <c r="P7" s="9"/>
      <c r="Q7" s="57">
        <f t="shared" si="0"/>
        <v>0</v>
      </c>
      <c r="R7" s="9">
        <v>22</v>
      </c>
      <c r="S7" s="15">
        <f t="shared" si="1"/>
        <v>0</v>
      </c>
      <c r="T7" s="57">
        <f t="shared" si="2"/>
        <v>0</v>
      </c>
      <c r="U7" s="16"/>
      <c r="V7" s="14"/>
      <c r="W7" s="14"/>
      <c r="X7" s="18">
        <v>16603</v>
      </c>
      <c r="Y7" s="14"/>
      <c r="Z7" s="92"/>
    </row>
    <row r="8" spans="1:26" ht="23.25" customHeight="1" x14ac:dyDescent="0.2">
      <c r="A8" s="17">
        <v>60</v>
      </c>
      <c r="B8" s="10"/>
      <c r="C8" s="10" t="s">
        <v>31</v>
      </c>
      <c r="D8" s="10" t="s">
        <v>32</v>
      </c>
      <c r="E8" s="10"/>
      <c r="F8" s="11"/>
      <c r="G8" s="12"/>
      <c r="H8" s="11" t="s">
        <v>25</v>
      </c>
      <c r="I8" s="12"/>
      <c r="J8" s="12"/>
      <c r="K8" s="11" t="s">
        <v>26</v>
      </c>
      <c r="L8" s="11"/>
      <c r="M8" s="52">
        <v>20500</v>
      </c>
      <c r="N8" s="13"/>
      <c r="O8" s="9"/>
      <c r="P8" s="9"/>
      <c r="Q8" s="57">
        <f t="shared" si="0"/>
        <v>0</v>
      </c>
      <c r="R8" s="9">
        <v>22</v>
      </c>
      <c r="S8" s="15">
        <f t="shared" si="1"/>
        <v>0</v>
      </c>
      <c r="T8" s="57">
        <f t="shared" si="2"/>
        <v>0</v>
      </c>
      <c r="U8" s="16"/>
      <c r="V8" s="14"/>
      <c r="W8" s="14"/>
      <c r="X8" s="18">
        <v>16605</v>
      </c>
      <c r="Y8" s="14"/>
      <c r="Z8" s="92"/>
    </row>
    <row r="9" spans="1:26" ht="23.25" customHeight="1" x14ac:dyDescent="0.2">
      <c r="A9" s="17">
        <v>70</v>
      </c>
      <c r="B9" s="10"/>
      <c r="C9" s="10"/>
      <c r="D9" s="10" t="s">
        <v>33</v>
      </c>
      <c r="E9" s="10"/>
      <c r="F9" s="11"/>
      <c r="G9" s="12"/>
      <c r="H9" s="11" t="s">
        <v>25</v>
      </c>
      <c r="I9" s="12"/>
      <c r="J9" s="12"/>
      <c r="K9" s="11" t="s">
        <v>26</v>
      </c>
      <c r="L9" s="11"/>
      <c r="M9" s="52">
        <v>15000</v>
      </c>
      <c r="N9" s="13"/>
      <c r="O9" s="9"/>
      <c r="P9" s="9"/>
      <c r="Q9" s="57">
        <f t="shared" si="0"/>
        <v>0</v>
      </c>
      <c r="R9" s="9">
        <v>22</v>
      </c>
      <c r="S9" s="15">
        <f t="shared" si="1"/>
        <v>0</v>
      </c>
      <c r="T9" s="57">
        <f t="shared" si="2"/>
        <v>0</v>
      </c>
      <c r="U9" s="16"/>
      <c r="V9" s="14"/>
      <c r="W9" s="14"/>
      <c r="X9" s="18">
        <v>16606</v>
      </c>
      <c r="Y9" s="14"/>
      <c r="Z9" s="92"/>
    </row>
    <row r="10" spans="1:26" ht="23.25" customHeight="1" x14ac:dyDescent="0.2">
      <c r="A10" s="17">
        <v>80</v>
      </c>
      <c r="B10" s="10"/>
      <c r="C10" s="10"/>
      <c r="D10" s="10" t="s">
        <v>34</v>
      </c>
      <c r="E10" s="10"/>
      <c r="F10" s="11"/>
      <c r="G10" s="12"/>
      <c r="H10" s="11" t="s">
        <v>25</v>
      </c>
      <c r="I10" s="12"/>
      <c r="J10" s="12"/>
      <c r="K10" s="11" t="s">
        <v>26</v>
      </c>
      <c r="L10" s="11"/>
      <c r="M10" s="52">
        <v>2400</v>
      </c>
      <c r="N10" s="13"/>
      <c r="O10" s="9"/>
      <c r="P10" s="9"/>
      <c r="Q10" s="57">
        <f t="shared" si="0"/>
        <v>0</v>
      </c>
      <c r="R10" s="9">
        <v>22</v>
      </c>
      <c r="S10" s="15">
        <f t="shared" si="1"/>
        <v>0</v>
      </c>
      <c r="T10" s="57">
        <f t="shared" si="2"/>
        <v>0</v>
      </c>
      <c r="U10" s="16"/>
      <c r="V10" s="14"/>
      <c r="W10" s="14"/>
      <c r="X10" s="18">
        <v>16607</v>
      </c>
      <c r="Y10" s="14"/>
      <c r="Z10" s="92"/>
    </row>
    <row r="11" spans="1:26" ht="51" x14ac:dyDescent="0.2">
      <c r="A11" s="17">
        <v>90</v>
      </c>
      <c r="B11" s="10"/>
      <c r="C11" s="10" t="s">
        <v>35</v>
      </c>
      <c r="D11" s="10" t="s">
        <v>36</v>
      </c>
      <c r="E11" s="89" t="s">
        <v>57</v>
      </c>
      <c r="F11" s="11"/>
      <c r="G11" s="12"/>
      <c r="H11" s="11" t="s">
        <v>25</v>
      </c>
      <c r="I11" s="12"/>
      <c r="J11" s="12"/>
      <c r="K11" s="11" t="s">
        <v>26</v>
      </c>
      <c r="L11" s="11"/>
      <c r="M11" s="53">
        <v>1</v>
      </c>
      <c r="N11" s="13"/>
      <c r="O11" s="9"/>
      <c r="P11" s="9"/>
      <c r="Q11" s="57">
        <f t="shared" si="0"/>
        <v>0</v>
      </c>
      <c r="R11" s="9">
        <v>9.5</v>
      </c>
      <c r="S11" s="15">
        <f t="shared" si="1"/>
        <v>0</v>
      </c>
      <c r="T11" s="57">
        <f t="shared" si="2"/>
        <v>0</v>
      </c>
      <c r="U11" s="16"/>
      <c r="V11" s="14"/>
      <c r="W11" s="14"/>
      <c r="X11" s="18">
        <v>16608</v>
      </c>
      <c r="Y11" s="14"/>
      <c r="Z11" s="92"/>
    </row>
    <row r="12" spans="1:26" ht="44.25" customHeight="1" x14ac:dyDescent="0.2">
      <c r="A12" s="17">
        <v>100</v>
      </c>
      <c r="B12" s="10"/>
      <c r="C12" s="10"/>
      <c r="D12" s="10" t="s">
        <v>37</v>
      </c>
      <c r="E12" s="89" t="s">
        <v>57</v>
      </c>
      <c r="F12" s="11"/>
      <c r="G12" s="12"/>
      <c r="H12" s="11" t="s">
        <v>25</v>
      </c>
      <c r="I12" s="12"/>
      <c r="J12" s="12"/>
      <c r="K12" s="11" t="s">
        <v>26</v>
      </c>
      <c r="L12" s="11"/>
      <c r="M12" s="88">
        <v>1</v>
      </c>
      <c r="N12" s="13"/>
      <c r="O12" s="9"/>
      <c r="P12" s="9"/>
      <c r="Q12" s="57">
        <f t="shared" si="0"/>
        <v>0</v>
      </c>
      <c r="R12" s="9">
        <v>22</v>
      </c>
      <c r="S12" s="15">
        <f t="shared" si="1"/>
        <v>0</v>
      </c>
      <c r="T12" s="57">
        <f t="shared" si="2"/>
        <v>0</v>
      </c>
      <c r="U12" s="16"/>
      <c r="V12" s="14"/>
      <c r="W12" s="14"/>
      <c r="X12" s="18">
        <v>16609</v>
      </c>
      <c r="Y12" s="14"/>
      <c r="Z12" s="92"/>
    </row>
    <row r="13" spans="1:26" ht="26.25" customHeight="1" x14ac:dyDescent="0.2">
      <c r="A13" s="17">
        <v>110</v>
      </c>
      <c r="B13" s="10"/>
      <c r="C13" s="10" t="s">
        <v>38</v>
      </c>
      <c r="D13" s="89" t="s">
        <v>57</v>
      </c>
      <c r="E13" s="10"/>
      <c r="F13" s="11"/>
      <c r="G13" s="12"/>
      <c r="H13" s="11" t="s">
        <v>25</v>
      </c>
      <c r="I13" s="12"/>
      <c r="J13" s="12"/>
      <c r="K13" s="11" t="s">
        <v>26</v>
      </c>
      <c r="L13" s="11"/>
      <c r="M13" s="53">
        <v>1</v>
      </c>
      <c r="N13" s="13"/>
      <c r="O13" s="9"/>
      <c r="P13" s="9"/>
      <c r="Q13" s="57">
        <f t="shared" si="0"/>
        <v>0</v>
      </c>
      <c r="R13" s="9">
        <v>22</v>
      </c>
      <c r="S13" s="15">
        <f t="shared" si="1"/>
        <v>0</v>
      </c>
      <c r="T13" s="57">
        <f t="shared" si="2"/>
        <v>0</v>
      </c>
      <c r="U13" s="16"/>
      <c r="V13" s="14"/>
      <c r="W13" s="14"/>
      <c r="X13" s="18">
        <v>16610</v>
      </c>
      <c r="Y13" s="14"/>
      <c r="Z13" s="92"/>
    </row>
    <row r="14" spans="1:26" ht="26.25" customHeight="1" x14ac:dyDescent="0.2">
      <c r="A14" s="17">
        <v>120</v>
      </c>
      <c r="B14" s="10"/>
      <c r="C14" s="10" t="s">
        <v>39</v>
      </c>
      <c r="D14" s="89" t="s">
        <v>57</v>
      </c>
      <c r="E14" s="10"/>
      <c r="F14" s="11"/>
      <c r="G14" s="12"/>
      <c r="H14" s="11" t="s">
        <v>25</v>
      </c>
      <c r="I14" s="12"/>
      <c r="J14" s="12"/>
      <c r="K14" s="11" t="s">
        <v>26</v>
      </c>
      <c r="L14" s="11"/>
      <c r="M14" s="53">
        <v>1</v>
      </c>
      <c r="N14" s="13"/>
      <c r="O14" s="9"/>
      <c r="P14" s="9"/>
      <c r="Q14" s="57">
        <f t="shared" si="0"/>
        <v>0</v>
      </c>
      <c r="R14" s="9">
        <v>22</v>
      </c>
      <c r="S14" s="15">
        <f t="shared" si="1"/>
        <v>0</v>
      </c>
      <c r="T14" s="57">
        <f t="shared" si="2"/>
        <v>0</v>
      </c>
      <c r="U14" s="16"/>
      <c r="V14" s="14"/>
      <c r="W14" s="14"/>
      <c r="X14" s="18">
        <v>16611</v>
      </c>
      <c r="Y14" s="14"/>
      <c r="Z14" s="92"/>
    </row>
    <row r="15" spans="1:26" ht="26.25" thickBot="1" x14ac:dyDescent="0.25">
      <c r="A15" s="19">
        <v>130</v>
      </c>
      <c r="B15" s="20"/>
      <c r="C15" s="20" t="s">
        <v>40</v>
      </c>
      <c r="D15" s="90" t="s">
        <v>57</v>
      </c>
      <c r="E15" s="20"/>
      <c r="F15" s="21"/>
      <c r="G15" s="22"/>
      <c r="H15" s="21" t="s">
        <v>25</v>
      </c>
      <c r="I15" s="22"/>
      <c r="J15" s="22"/>
      <c r="K15" s="21" t="s">
        <v>26</v>
      </c>
      <c r="L15" s="21"/>
      <c r="M15" s="54">
        <v>1</v>
      </c>
      <c r="N15" s="24"/>
      <c r="O15" s="23"/>
      <c r="P15" s="23"/>
      <c r="Q15" s="58">
        <f t="shared" si="0"/>
        <v>0</v>
      </c>
      <c r="R15" s="23">
        <v>22</v>
      </c>
      <c r="S15" s="26">
        <f t="shared" si="1"/>
        <v>0</v>
      </c>
      <c r="T15" s="58">
        <f t="shared" si="2"/>
        <v>0</v>
      </c>
      <c r="U15" s="27"/>
      <c r="V15" s="25">
        <f>SUM(Q4:Q15)</f>
        <v>0</v>
      </c>
      <c r="W15" s="25">
        <f>SUM(T4:T15)</f>
        <v>0</v>
      </c>
      <c r="X15" s="28">
        <v>16612</v>
      </c>
      <c r="Y15" s="25">
        <f>+V15*5</f>
        <v>0</v>
      </c>
      <c r="Z15" s="93">
        <f>+W15*5</f>
        <v>0</v>
      </c>
    </row>
    <row r="16" spans="1:26" ht="38.25" x14ac:dyDescent="0.2">
      <c r="A16" s="29">
        <v>140</v>
      </c>
      <c r="B16" s="30" t="s">
        <v>41</v>
      </c>
      <c r="C16" s="30" t="s">
        <v>24</v>
      </c>
      <c r="D16" s="30"/>
      <c r="E16" s="30"/>
      <c r="F16" s="31"/>
      <c r="G16" s="32"/>
      <c r="H16" s="31" t="s">
        <v>42</v>
      </c>
      <c r="I16" s="32"/>
      <c r="J16" s="32"/>
      <c r="K16" s="31" t="s">
        <v>26</v>
      </c>
      <c r="L16" s="31"/>
      <c r="M16" s="55">
        <v>16</v>
      </c>
      <c r="N16" s="34"/>
      <c r="O16" s="33"/>
      <c r="P16" s="33"/>
      <c r="Q16" s="59">
        <f t="shared" si="0"/>
        <v>0</v>
      </c>
      <c r="R16" s="33">
        <v>22</v>
      </c>
      <c r="S16" s="36">
        <f t="shared" si="1"/>
        <v>0</v>
      </c>
      <c r="T16" s="59">
        <f t="shared" si="2"/>
        <v>0</v>
      </c>
      <c r="U16" s="37"/>
      <c r="V16" s="35"/>
      <c r="W16" s="35"/>
      <c r="X16" s="38">
        <v>16613</v>
      </c>
      <c r="Y16" s="35"/>
      <c r="Z16" s="94"/>
    </row>
    <row r="17" spans="1:26" ht="38.25" x14ac:dyDescent="0.2">
      <c r="A17" s="17">
        <v>150</v>
      </c>
      <c r="B17" s="10"/>
      <c r="C17" s="10" t="s">
        <v>28</v>
      </c>
      <c r="D17" s="10" t="s">
        <v>29</v>
      </c>
      <c r="E17" s="89" t="s">
        <v>59</v>
      </c>
      <c r="F17" s="11"/>
      <c r="G17" s="12"/>
      <c r="H17" s="11" t="s">
        <v>42</v>
      </c>
      <c r="I17" s="12"/>
      <c r="J17" s="12"/>
      <c r="K17" s="11" t="s">
        <v>26</v>
      </c>
      <c r="L17" s="11"/>
      <c r="M17" s="88">
        <v>1</v>
      </c>
      <c r="N17" s="13"/>
      <c r="O17" s="9"/>
      <c r="P17" s="9"/>
      <c r="Q17" s="57">
        <f t="shared" si="0"/>
        <v>0</v>
      </c>
      <c r="R17" s="9">
        <v>22</v>
      </c>
      <c r="S17" s="15">
        <f t="shared" si="1"/>
        <v>0</v>
      </c>
      <c r="T17" s="57">
        <f t="shared" si="2"/>
        <v>0</v>
      </c>
      <c r="U17" s="16"/>
      <c r="V17" s="14"/>
      <c r="W17" s="14"/>
      <c r="X17" s="18">
        <v>16614</v>
      </c>
      <c r="Y17" s="14"/>
      <c r="Z17" s="92"/>
    </row>
    <row r="18" spans="1:26" ht="27.75" customHeight="1" x14ac:dyDescent="0.2">
      <c r="A18" s="17">
        <v>160</v>
      </c>
      <c r="B18" s="10"/>
      <c r="C18" s="10"/>
      <c r="D18" s="10" t="s">
        <v>43</v>
      </c>
      <c r="E18" s="10"/>
      <c r="F18" s="11"/>
      <c r="G18" s="12"/>
      <c r="H18" s="11" t="s">
        <v>42</v>
      </c>
      <c r="I18" s="12"/>
      <c r="J18" s="12"/>
      <c r="K18" s="11" t="s">
        <v>26</v>
      </c>
      <c r="L18" s="11"/>
      <c r="M18" s="52">
        <v>1000</v>
      </c>
      <c r="N18" s="13"/>
      <c r="O18" s="9"/>
      <c r="P18" s="9"/>
      <c r="Q18" s="57">
        <f t="shared" si="0"/>
        <v>0</v>
      </c>
      <c r="R18" s="9">
        <v>22</v>
      </c>
      <c r="S18" s="15">
        <f t="shared" si="1"/>
        <v>0</v>
      </c>
      <c r="T18" s="57">
        <f t="shared" si="2"/>
        <v>0</v>
      </c>
      <c r="U18" s="16"/>
      <c r="V18" s="14"/>
      <c r="W18" s="14"/>
      <c r="X18" s="18">
        <v>16615</v>
      </c>
      <c r="Y18" s="14"/>
      <c r="Z18" s="92"/>
    </row>
    <row r="19" spans="1:26" ht="27.75" customHeight="1" x14ac:dyDescent="0.2">
      <c r="A19" s="17">
        <v>170</v>
      </c>
      <c r="B19" s="10"/>
      <c r="C19" s="10" t="s">
        <v>44</v>
      </c>
      <c r="D19" s="10" t="s">
        <v>45</v>
      </c>
      <c r="E19" s="10"/>
      <c r="F19" s="11"/>
      <c r="G19" s="12"/>
      <c r="H19" s="11" t="s">
        <v>42</v>
      </c>
      <c r="I19" s="12"/>
      <c r="J19" s="12"/>
      <c r="K19" s="11" t="s">
        <v>26</v>
      </c>
      <c r="L19" s="11"/>
      <c r="M19" s="52">
        <v>2000</v>
      </c>
      <c r="N19" s="13"/>
      <c r="O19" s="9"/>
      <c r="P19" s="9"/>
      <c r="Q19" s="57">
        <f t="shared" si="0"/>
        <v>0</v>
      </c>
      <c r="R19" s="9">
        <v>22</v>
      </c>
      <c r="S19" s="15">
        <f t="shared" si="1"/>
        <v>0</v>
      </c>
      <c r="T19" s="57">
        <f t="shared" si="2"/>
        <v>0</v>
      </c>
      <c r="U19" s="16"/>
      <c r="V19" s="14"/>
      <c r="W19" s="14"/>
      <c r="X19" s="18">
        <v>16616</v>
      </c>
      <c r="Y19" s="14"/>
      <c r="Z19" s="92"/>
    </row>
    <row r="20" spans="1:26" ht="27.75" customHeight="1" x14ac:dyDescent="0.2">
      <c r="A20" s="17">
        <v>180</v>
      </c>
      <c r="B20" s="10"/>
      <c r="C20" s="10"/>
      <c r="D20" s="10" t="s">
        <v>46</v>
      </c>
      <c r="E20" s="10"/>
      <c r="F20" s="11"/>
      <c r="G20" s="12"/>
      <c r="H20" s="11" t="s">
        <v>42</v>
      </c>
      <c r="I20" s="12"/>
      <c r="J20" s="12"/>
      <c r="K20" s="11" t="s">
        <v>26</v>
      </c>
      <c r="L20" s="11"/>
      <c r="M20" s="52">
        <v>3800</v>
      </c>
      <c r="N20" s="13"/>
      <c r="O20" s="9"/>
      <c r="P20" s="9"/>
      <c r="Q20" s="57">
        <f t="shared" si="0"/>
        <v>0</v>
      </c>
      <c r="R20" s="9">
        <v>22</v>
      </c>
      <c r="S20" s="15">
        <f t="shared" si="1"/>
        <v>0</v>
      </c>
      <c r="T20" s="57">
        <f t="shared" si="2"/>
        <v>0</v>
      </c>
      <c r="U20" s="16"/>
      <c r="V20" s="14"/>
      <c r="W20" s="14"/>
      <c r="X20" s="18">
        <v>16617</v>
      </c>
      <c r="Y20" s="14"/>
      <c r="Z20" s="92"/>
    </row>
    <row r="21" spans="1:26" ht="27.75" customHeight="1" x14ac:dyDescent="0.2">
      <c r="A21" s="17">
        <v>190</v>
      </c>
      <c r="B21" s="10"/>
      <c r="C21" s="10"/>
      <c r="D21" s="10" t="s">
        <v>47</v>
      </c>
      <c r="E21" s="10"/>
      <c r="F21" s="11"/>
      <c r="G21" s="12"/>
      <c r="H21" s="11" t="s">
        <v>42</v>
      </c>
      <c r="I21" s="12"/>
      <c r="J21" s="12"/>
      <c r="K21" s="11" t="s">
        <v>26</v>
      </c>
      <c r="L21" s="11"/>
      <c r="M21" s="52">
        <v>1000</v>
      </c>
      <c r="N21" s="13"/>
      <c r="O21" s="9"/>
      <c r="P21" s="9"/>
      <c r="Q21" s="57">
        <f t="shared" si="0"/>
        <v>0</v>
      </c>
      <c r="R21" s="9">
        <v>22</v>
      </c>
      <c r="S21" s="15">
        <f t="shared" si="1"/>
        <v>0</v>
      </c>
      <c r="T21" s="57">
        <f t="shared" si="2"/>
        <v>0</v>
      </c>
      <c r="U21" s="16"/>
      <c r="V21" s="14"/>
      <c r="W21" s="14"/>
      <c r="X21" s="18">
        <v>16618</v>
      </c>
      <c r="Y21" s="14"/>
      <c r="Z21" s="92"/>
    </row>
    <row r="22" spans="1:26" ht="96.75" customHeight="1" x14ac:dyDescent="0.2">
      <c r="A22" s="17">
        <v>200</v>
      </c>
      <c r="B22" s="10"/>
      <c r="C22" s="10" t="s">
        <v>48</v>
      </c>
      <c r="D22" s="49" t="s">
        <v>49</v>
      </c>
      <c r="E22" s="10"/>
      <c r="F22" s="11"/>
      <c r="G22" s="12"/>
      <c r="H22" s="11" t="s">
        <v>42</v>
      </c>
      <c r="I22" s="12"/>
      <c r="J22" s="12"/>
      <c r="K22" s="11" t="s">
        <v>26</v>
      </c>
      <c r="L22" s="11"/>
      <c r="M22" s="53">
        <v>1</v>
      </c>
      <c r="N22" s="13"/>
      <c r="O22" s="9"/>
      <c r="P22" s="9"/>
      <c r="Q22" s="57">
        <f t="shared" si="0"/>
        <v>0</v>
      </c>
      <c r="R22" s="9">
        <v>9.5</v>
      </c>
      <c r="S22" s="15">
        <f t="shared" si="1"/>
        <v>0</v>
      </c>
      <c r="T22" s="57">
        <f t="shared" si="2"/>
        <v>0</v>
      </c>
      <c r="U22" s="16"/>
      <c r="V22" s="14"/>
      <c r="W22" s="14"/>
      <c r="X22" s="18">
        <v>16619</v>
      </c>
      <c r="Y22" s="14"/>
      <c r="Z22" s="92"/>
    </row>
    <row r="23" spans="1:26" ht="30.75" customHeight="1" x14ac:dyDescent="0.2">
      <c r="A23" s="17">
        <v>230</v>
      </c>
      <c r="B23" s="10"/>
      <c r="C23" s="10" t="s">
        <v>50</v>
      </c>
      <c r="D23" s="10"/>
      <c r="E23" s="10"/>
      <c r="F23" s="11"/>
      <c r="G23" s="12"/>
      <c r="H23" s="11" t="s">
        <v>42</v>
      </c>
      <c r="I23" s="12"/>
      <c r="J23" s="12"/>
      <c r="K23" s="11" t="s">
        <v>26</v>
      </c>
      <c r="L23" s="11"/>
      <c r="M23" s="52">
        <v>6800</v>
      </c>
      <c r="N23" s="13"/>
      <c r="O23" s="9"/>
      <c r="P23" s="9"/>
      <c r="Q23" s="57">
        <f t="shared" si="0"/>
        <v>0</v>
      </c>
      <c r="R23" s="9">
        <v>9.5</v>
      </c>
      <c r="S23" s="15">
        <f t="shared" si="1"/>
        <v>0</v>
      </c>
      <c r="T23" s="57">
        <f t="shared" si="2"/>
        <v>0</v>
      </c>
      <c r="U23" s="16"/>
      <c r="V23" s="14"/>
      <c r="W23" s="14"/>
      <c r="X23" s="18">
        <v>16622</v>
      </c>
      <c r="Y23" s="14"/>
      <c r="Z23" s="92"/>
    </row>
    <row r="24" spans="1:26" ht="25.5" customHeight="1" x14ac:dyDescent="0.2">
      <c r="A24" s="17">
        <v>240</v>
      </c>
      <c r="B24" s="10"/>
      <c r="C24" s="10" t="s">
        <v>51</v>
      </c>
      <c r="D24" s="49" t="s">
        <v>49</v>
      </c>
      <c r="E24" s="10"/>
      <c r="F24" s="11"/>
      <c r="G24" s="12"/>
      <c r="H24" s="11" t="s">
        <v>42</v>
      </c>
      <c r="I24" s="12"/>
      <c r="J24" s="12"/>
      <c r="K24" s="11" t="s">
        <v>26</v>
      </c>
      <c r="L24" s="11"/>
      <c r="M24" s="53">
        <v>1</v>
      </c>
      <c r="N24" s="13"/>
      <c r="O24" s="9"/>
      <c r="P24" s="9"/>
      <c r="Q24" s="57">
        <f t="shared" si="0"/>
        <v>0</v>
      </c>
      <c r="R24" s="9">
        <v>22</v>
      </c>
      <c r="S24" s="15">
        <f t="shared" si="1"/>
        <v>0</v>
      </c>
      <c r="T24" s="57">
        <f t="shared" si="2"/>
        <v>0</v>
      </c>
      <c r="U24" s="16"/>
      <c r="V24" s="14"/>
      <c r="W24" s="14"/>
      <c r="X24" s="18">
        <v>16623</v>
      </c>
      <c r="Y24" s="14"/>
      <c r="Z24" s="92"/>
    </row>
    <row r="25" spans="1:26" ht="25.5" customHeight="1" x14ac:dyDescent="0.2">
      <c r="A25" s="17">
        <v>250</v>
      </c>
      <c r="B25" s="10"/>
      <c r="C25" s="10" t="s">
        <v>39</v>
      </c>
      <c r="D25" s="49" t="s">
        <v>49</v>
      </c>
      <c r="E25" s="10"/>
      <c r="F25" s="11"/>
      <c r="G25" s="12"/>
      <c r="H25" s="11" t="s">
        <v>42</v>
      </c>
      <c r="I25" s="12"/>
      <c r="J25" s="12"/>
      <c r="K25" s="11" t="s">
        <v>26</v>
      </c>
      <c r="L25" s="11"/>
      <c r="M25" s="53">
        <v>1</v>
      </c>
      <c r="N25" s="13"/>
      <c r="O25" s="9"/>
      <c r="P25" s="9"/>
      <c r="Q25" s="57">
        <f t="shared" si="0"/>
        <v>0</v>
      </c>
      <c r="R25" s="9">
        <v>22</v>
      </c>
      <c r="S25" s="15">
        <f t="shared" si="1"/>
        <v>0</v>
      </c>
      <c r="T25" s="57">
        <f t="shared" si="2"/>
        <v>0</v>
      </c>
      <c r="U25" s="16"/>
      <c r="V25" s="14"/>
      <c r="W25" s="14"/>
      <c r="X25" s="18">
        <v>16624</v>
      </c>
      <c r="Y25" s="14"/>
      <c r="Z25" s="92"/>
    </row>
    <row r="26" spans="1:26" ht="26.25" thickBot="1" x14ac:dyDescent="0.25">
      <c r="A26" s="19">
        <v>260</v>
      </c>
      <c r="B26" s="20"/>
      <c r="C26" s="20" t="s">
        <v>40</v>
      </c>
      <c r="D26" s="95" t="s">
        <v>49</v>
      </c>
      <c r="E26" s="20"/>
      <c r="F26" s="21"/>
      <c r="G26" s="22"/>
      <c r="H26" s="21" t="s">
        <v>42</v>
      </c>
      <c r="I26" s="22"/>
      <c r="J26" s="22"/>
      <c r="K26" s="21" t="s">
        <v>26</v>
      </c>
      <c r="L26" s="21"/>
      <c r="M26" s="54">
        <v>1</v>
      </c>
      <c r="N26" s="24"/>
      <c r="O26" s="23"/>
      <c r="P26" s="23"/>
      <c r="Q26" s="58">
        <f t="shared" si="0"/>
        <v>0</v>
      </c>
      <c r="R26" s="23">
        <v>22</v>
      </c>
      <c r="S26" s="26">
        <f t="shared" si="1"/>
        <v>0</v>
      </c>
      <c r="T26" s="58">
        <f t="shared" si="2"/>
        <v>0</v>
      </c>
      <c r="U26" s="27"/>
      <c r="V26" s="25">
        <f>SUM(Q16:Q26)</f>
        <v>0</v>
      </c>
      <c r="W26" s="25">
        <f>SUM(T16:T26)</f>
        <v>0</v>
      </c>
      <c r="X26" s="28">
        <v>16625</v>
      </c>
      <c r="Y26" s="25">
        <f t="shared" ref="Y26" si="3">+V26*5</f>
        <v>0</v>
      </c>
      <c r="Z26" s="93">
        <f t="shared" ref="Z26" si="4">+W26*5</f>
        <v>0</v>
      </c>
    </row>
    <row r="27" spans="1:26" x14ac:dyDescent="0.2">
      <c r="Y27" s="7"/>
      <c r="Z27" s="7"/>
    </row>
    <row r="28" spans="1:26" x14ac:dyDescent="0.2">
      <c r="Q28" s="6"/>
      <c r="R28" s="6"/>
      <c r="T28" s="6"/>
      <c r="U28" s="6">
        <f>SUM(U4:U27)</f>
        <v>0</v>
      </c>
      <c r="V28" s="6">
        <f>SUM(V4:V27)</f>
        <v>0</v>
      </c>
      <c r="W28" s="6">
        <f>SUM(W4:W27)</f>
        <v>0</v>
      </c>
      <c r="X28" s="6"/>
      <c r="Y28" s="6">
        <f>SUM(Y4:Y27)</f>
        <v>0</v>
      </c>
      <c r="Z28" s="6">
        <f>SUM(Z4:Z27)</f>
        <v>0</v>
      </c>
    </row>
    <row r="29" spans="1:26" x14ac:dyDescent="0.2">
      <c r="Y29" s="7"/>
      <c r="Z29" s="7"/>
    </row>
    <row r="30" spans="1:26" x14ac:dyDescent="0.2">
      <c r="Y30" s="7"/>
      <c r="Z30" s="7"/>
    </row>
  </sheetData>
  <pageMargins left="0" right="0" top="0.59055118110236227" bottom="0.59055118110236227" header="0" footer="0.47244094488188981"/>
  <pageSetup paperSize="8" scale="47" fitToHeight="0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9"/>
  <sheetViews>
    <sheetView zoomScale="80" zoomScaleNormal="80" workbookViewId="0">
      <pane ySplit="3" topLeftCell="A4" activePane="bottomLeft" state="frozen"/>
      <selection pane="bottomLeft" activeCell="E5" sqref="A3:E5"/>
    </sheetView>
  </sheetViews>
  <sheetFormatPr defaultRowHeight="12.75" x14ac:dyDescent="0.2"/>
  <cols>
    <col min="1" max="1" width="11.140625" style="71" customWidth="1"/>
    <col min="2" max="3" width="23.28515625" style="70" customWidth="1"/>
    <col min="4" max="5" width="23.28515625" style="71" customWidth="1"/>
    <col min="6" max="16384" width="9.140625" style="71"/>
  </cols>
  <sheetData>
    <row r="1" spans="1:5" x14ac:dyDescent="0.2">
      <c r="A1" s="69" t="s">
        <v>0</v>
      </c>
    </row>
    <row r="2" spans="1:5" ht="13.5" thickBot="1" x14ac:dyDescent="0.25">
      <c r="A2" s="72" t="s">
        <v>1</v>
      </c>
    </row>
    <row r="3" spans="1:5" s="73" customFormat="1" ht="26.25" thickBot="1" x14ac:dyDescent="0.25">
      <c r="A3" s="86" t="s">
        <v>9</v>
      </c>
      <c r="B3" s="65" t="s">
        <v>53</v>
      </c>
      <c r="C3" s="87" t="s">
        <v>54</v>
      </c>
      <c r="D3" s="68" t="s">
        <v>55</v>
      </c>
      <c r="E3" s="67" t="s">
        <v>56</v>
      </c>
    </row>
    <row r="4" spans="1:5" s="73" customFormat="1" ht="33.75" customHeight="1" x14ac:dyDescent="0.2">
      <c r="A4" s="81" t="s">
        <v>25</v>
      </c>
      <c r="B4" s="82">
        <f>'Objava javnega naročila'!$V$15</f>
        <v>0</v>
      </c>
      <c r="C4" s="83">
        <f>'Objava javnega naročila'!$W$15</f>
        <v>0</v>
      </c>
      <c r="D4" s="84">
        <f t="shared" ref="D4:D5" si="0">+B4*5</f>
        <v>0</v>
      </c>
      <c r="E4" s="85">
        <f t="shared" ref="E4:E5" si="1">+C4*5</f>
        <v>0</v>
      </c>
    </row>
    <row r="5" spans="1:5" s="73" customFormat="1" ht="33.75" customHeight="1" thickBot="1" x14ac:dyDescent="0.25">
      <c r="A5" s="76" t="s">
        <v>42</v>
      </c>
      <c r="B5" s="77">
        <f>'Objava javnega naročila'!$V$26</f>
        <v>0</v>
      </c>
      <c r="C5" s="79">
        <f>'Objava javnega naročila'!$W$26</f>
        <v>0</v>
      </c>
      <c r="D5" s="80">
        <f t="shared" si="0"/>
        <v>0</v>
      </c>
      <c r="E5" s="78">
        <f t="shared" si="1"/>
        <v>0</v>
      </c>
    </row>
    <row r="6" spans="1:5" s="73" customFormat="1" x14ac:dyDescent="0.2">
      <c r="B6" s="74"/>
      <c r="C6" s="74"/>
      <c r="D6" s="74"/>
      <c r="E6" s="74"/>
    </row>
    <row r="7" spans="1:5" s="73" customFormat="1" x14ac:dyDescent="0.2">
      <c r="B7" s="75">
        <f>SUM(B4:B6)</f>
        <v>0</v>
      </c>
      <c r="C7" s="75">
        <f>SUM(C4:C6)</f>
        <v>0</v>
      </c>
      <c r="D7" s="75">
        <f>SUM(D4:D6)</f>
        <v>0</v>
      </c>
      <c r="E7" s="75">
        <f>SUM(E4:E6)</f>
        <v>0</v>
      </c>
    </row>
    <row r="8" spans="1:5" x14ac:dyDescent="0.2">
      <c r="D8" s="70"/>
      <c r="E8" s="70"/>
    </row>
    <row r="9" spans="1:5" x14ac:dyDescent="0.2">
      <c r="D9" s="70"/>
      <c r="E9" s="70"/>
    </row>
  </sheetData>
  <pageMargins left="0" right="0" top="0.59055118110236227" bottom="0.59055118110236227" header="0" footer="0.47244094488188981"/>
  <pageSetup paperSize="9" scale="80" orientation="portrait" r:id="rId1"/>
  <headerFooter>
    <oddFooter>&amp;L&amp;8 07.02.2018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Ponudba po sklopih</vt:lpstr>
      <vt:lpstr>'Objava javnega naročila'!Področje_tiskanja</vt:lpstr>
      <vt:lpstr>'Ponudba po sklopih'!Področje_tiskanja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Barbara Jurca</cp:lastModifiedBy>
  <cp:lastPrinted>2018-07-12T12:36:37Z</cp:lastPrinted>
  <dcterms:created xsi:type="dcterms:W3CDTF">2018-02-07T12:27:39Z</dcterms:created>
  <dcterms:modified xsi:type="dcterms:W3CDTF">2018-07-13T05:26:06Z</dcterms:modified>
</cp:coreProperties>
</file>